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ANIK\PC ANIK\"/>
    </mc:Choice>
  </mc:AlternateContent>
  <bookViews>
    <workbookView xWindow="0" yWindow="0" windowWidth="28800" windowHeight="12435"/>
  </bookViews>
  <sheets>
    <sheet name="Semester I PENGADAAN 2019" sheetId="1" r:id="rId1"/>
  </sheets>
  <definedNames>
    <definedName name="_xlnm.Print_Area" localSheetId="0">'Semester I PENGADAAN 2019'!$A$1:$S$96</definedName>
    <definedName name="_xlnm.Print_Titles" localSheetId="0">'Semester I PENGADAAN 2019'!$5:$8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1" i="1" l="1"/>
  <c r="H57" i="1"/>
  <c r="H18" i="1" l="1"/>
  <c r="H22" i="1" l="1"/>
  <c r="H21" i="1"/>
  <c r="H20" i="1"/>
  <c r="H25" i="1"/>
  <c r="H26" i="1"/>
  <c r="H27" i="1"/>
  <c r="H28" i="1"/>
  <c r="H29" i="1"/>
  <c r="H30" i="1"/>
  <c r="H24" i="1"/>
  <c r="H52" i="1"/>
  <c r="H41" i="1"/>
  <c r="H40" i="1"/>
  <c r="H39" i="1"/>
  <c r="H38" i="1"/>
  <c r="H13" i="1"/>
  <c r="H12" i="1"/>
  <c r="H11" i="1"/>
  <c r="H32" i="1"/>
  <c r="H33" i="1" s="1"/>
  <c r="H23" i="1" l="1"/>
  <c r="H31" i="1"/>
  <c r="J33" i="1"/>
  <c r="H42" i="1"/>
  <c r="H35" i="1"/>
  <c r="H36" i="1" s="1"/>
  <c r="H14" i="1"/>
  <c r="H62" i="1" l="1"/>
</calcChain>
</file>

<file path=xl/sharedStrings.xml><?xml version="1.0" encoding="utf-8"?>
<sst xmlns="http://schemas.openxmlformats.org/spreadsheetml/2006/main" count="166" uniqueCount="125">
  <si>
    <t xml:space="preserve"> DAFTAR  REALISASI  PENGADAAN  BARANG  INVENTARIS SEMESTER  I</t>
  </si>
  <si>
    <t>NO</t>
  </si>
  <si>
    <t xml:space="preserve">JENIS BARANG YANG </t>
  </si>
  <si>
    <t>SPK/PERJANJIAN/</t>
  </si>
  <si>
    <t>J U M L A H</t>
  </si>
  <si>
    <t>DIPERGUNAKAN</t>
  </si>
  <si>
    <t>B.Administrasi</t>
  </si>
  <si>
    <t>YANG DIBELI</t>
  </si>
  <si>
    <t>KONTRAK</t>
  </si>
  <si>
    <t xml:space="preserve">BANYAKNYA </t>
  </si>
  <si>
    <t>HARGA</t>
  </si>
  <si>
    <t>JUMLAH</t>
  </si>
  <si>
    <t>HARGA PEROLEHAN</t>
  </si>
  <si>
    <t xml:space="preserve">HARGA </t>
  </si>
  <si>
    <t xml:space="preserve"> PADA </t>
  </si>
  <si>
    <t>SPESIFIKASI</t>
  </si>
  <si>
    <t xml:space="preserve"> </t>
  </si>
  <si>
    <t>TANGGAL/NO</t>
  </si>
  <si>
    <t>BARANG</t>
  </si>
  <si>
    <t>SATUAN SPK</t>
  </si>
  <si>
    <t>HARGA SPK</t>
  </si>
  <si>
    <t>SATUAN</t>
  </si>
  <si>
    <t>PEROLEHAN</t>
  </si>
  <si>
    <t>UNIT</t>
  </si>
  <si>
    <t>Semester I</t>
  </si>
  <si>
    <t>SEKRETARIAT</t>
  </si>
  <si>
    <t>JUMLAH TOTAL</t>
  </si>
  <si>
    <t>Mengetahui :</t>
  </si>
  <si>
    <t>PROVINSI JAWA TENGAH</t>
  </si>
  <si>
    <t>UMI HAYATI, SE</t>
  </si>
  <si>
    <t>NIP. 19690718 199003 2 008</t>
  </si>
  <si>
    <t xml:space="preserve">      TAHUN ANGGARAN 2019</t>
  </si>
  <si>
    <t>KEPALA DINAS KEPEMUDAAN, OLAHRAGA DAN PARIWISATA</t>
  </si>
  <si>
    <t>Selaku Atasan Langsung</t>
  </si>
  <si>
    <t>Drs. SINOENG N RACHMADI,MM</t>
  </si>
  <si>
    <t>Pembina Utama Muda</t>
  </si>
  <si>
    <t>NIP. 196912311994021006</t>
  </si>
  <si>
    <t>Semarang,    30   Juni    2019</t>
  </si>
  <si>
    <t>Belanja Modal Peralatan dan Mesin- Pengadaan alat Penyimpan Perlengkapan kantor</t>
  </si>
  <si>
    <t>Mesin potong rumput gendong</t>
  </si>
  <si>
    <t>Papan tulis kelas filial</t>
  </si>
  <si>
    <t>Pembuatan tempat sampah</t>
  </si>
  <si>
    <t>PPLOP</t>
  </si>
  <si>
    <t>Belanja Modal Peralatan dan Mesin- Pengadaan Personal Komputer</t>
  </si>
  <si>
    <t>No 027.2/1460 tanggal 6 Maret 2019</t>
  </si>
  <si>
    <t>Jumlah</t>
  </si>
  <si>
    <t>No 0272/1470 tanggal 8 Maret 2019</t>
  </si>
  <si>
    <t>No 027.2/1969.1 tanggal 15 Maret 2019</t>
  </si>
  <si>
    <t>Belanja Modal Peralatan dan Mesin - Pengadaan Kursi Rapat Pejabat</t>
  </si>
  <si>
    <t>Pembelian Podium</t>
  </si>
  <si>
    <t>Bahan kayu jati kombinasi stainless steel berlogo Provinsi Jawa Tengah</t>
  </si>
  <si>
    <t>Belanja Modal Peralatan dan mesin - Pengadaan Peralatan Studio Visual</t>
  </si>
  <si>
    <t>No 027.2/1867.1 tanggal 27 Maret 2019</t>
  </si>
  <si>
    <t>Belanja Modal Gedung dan Bangunan - Pengadaan Bangunan gedung Kantor</t>
  </si>
  <si>
    <t xml:space="preserve">Renovasi Tennis Indoor </t>
  </si>
  <si>
    <t>No 027.2/787 tanggal 29 Januari 2019</t>
  </si>
  <si>
    <t xml:space="preserve">Sekat sekolah </t>
  </si>
  <si>
    <t>No 027.2/789 tanggal 29 Januari 2019</t>
  </si>
  <si>
    <t>Perbaikan dan pembangunan gedung kantor/UPT</t>
  </si>
  <si>
    <t>No 027.2/1901 tanggal 29 Maret 2019</t>
  </si>
  <si>
    <t>Pemasangan Korden Jendela Ruang Kelas dan UKS</t>
  </si>
  <si>
    <t>No 027.2/2044.1 tanggal 8 April 2019</t>
  </si>
  <si>
    <t>No 027.2/2046.1 tanggal 8 April 2019</t>
  </si>
  <si>
    <t>Pengadaan karpet vinly plastik wisma A,B,C tahun 2019</t>
  </si>
  <si>
    <t>No 027.2/2047.1 tanggal 8 April 2019</t>
  </si>
  <si>
    <t>Perbaikan papan nama instansi (Jl. Kimangunsarkoro dan Jl. Pemuda 136 )</t>
  </si>
  <si>
    <t>No 027.2/3237 tanggal 14 Mei 2019</t>
  </si>
  <si>
    <t xml:space="preserve">Laptop </t>
  </si>
  <si>
    <t>Merk Dell Inspiron 14 3442 , prosesor intel core i3-4005U UMA, 3Mb cache, 1,7 GHz 2GB 1 DIMM (2GB x 1 ) DDR31 memory 1600 Mhz hardisk 500GB 5400RPMHard Drive 14 LED Backlit Display with truelife include windows 10 &amp; Mouse USB</t>
  </si>
  <si>
    <t>1 set terdiri dari 4 unit bak sampah dengan warna hijau orange biru merah dan tiap set terdapat bracket kaki besi</t>
  </si>
  <si>
    <t>Bahan white board 2 sisi, bracket kaki dan list alumunium solid beroda luas total 175 x 185 dan luas white Board 120 x 185</t>
  </si>
  <si>
    <t>Merk Morris Brushcutter model gendong mesin potong rumput MBC 328 2 tak silinder tunggal berpendingin udara isi silinder 30,5 CC, bahan bakar campuran bensin dan minyak 2 siklus 25 : 1 kapasitas tangki 1,2 Lt dimensi pisau 225 mm dimensi 354 x 280 x 401 mm berat bersih 9,4 Kg</t>
  </si>
  <si>
    <t>No 027.2/1559.1 tanggal 13 Maret 2019</t>
  </si>
  <si>
    <t>Quadcopter Drone DJI Mavic 2 Pro Fly More Kit</t>
  </si>
  <si>
    <t>Quadcopter Drone DJI Mavic 2 Enterprise (Zoom)</t>
  </si>
  <si>
    <t>Samsung Galaxy A9 (A920)</t>
  </si>
  <si>
    <t>DJI Mavic 2 Intelligent Flight</t>
  </si>
  <si>
    <t>Dimensions : 322 x242 x 84 mm (unfolded), Distance up to 18 Km</t>
  </si>
  <si>
    <t>Dimensions up to 322 x 242 x 140 mm Distance up to 8 Km</t>
  </si>
  <si>
    <t>Battery 3850 mAh</t>
  </si>
  <si>
    <t>merk SAMSUNG GALAXY A9 Memory RAM 6 GB dimensions 162,5 x 77 x 7,8 mm</t>
  </si>
  <si>
    <t>INFOCUS Projector IN1146</t>
  </si>
  <si>
    <t>BROTHER Printer DCP-T710W</t>
  </si>
  <si>
    <t>EPSON Ecotank L3150</t>
  </si>
  <si>
    <t>HPE 8GB DDR4-2133MHZ DUAL RANK X8 Registered</t>
  </si>
  <si>
    <t>BRITE HDMI 20 Meter</t>
  </si>
  <si>
    <t>merk INFOCUS Projector IN1146 dimensions 330x220110 technology DLP with LED light source</t>
  </si>
  <si>
    <t>merk BROTHER Printer DCP-T710W scan,copy print resolution max 1200 dpi x 6000 dpi</t>
  </si>
  <si>
    <t xml:space="preserve">merk EcoTank L3150 dimensions 375x37x179 mm scan,copy print </t>
  </si>
  <si>
    <t>Merk HPE HP 8GB (1x8GB) PC4-17000 DDR4-2133MHZ SDRAM-DUAL RANK X8 ECC REGISTERED 288-PIN DIMM SMART MEMORY MODULE</t>
  </si>
  <si>
    <t>merk MSI Prosesor Intel core i7-8750H prosesor 9M cache up to 4.10 GHz, wimdows 1o Home</t>
  </si>
  <si>
    <t>Laptop MSI GF63 8RD</t>
  </si>
  <si>
    <t>Laptop HP Probook 440 G5</t>
  </si>
  <si>
    <t>merk HP prosesor intel core i7-8550U windows 10 Pro memory 8GB DDR4</t>
  </si>
  <si>
    <t>merk BRITE HDMI 20 Meter</t>
  </si>
  <si>
    <t xml:space="preserve">Desktop All In One ASUS </t>
  </si>
  <si>
    <t>Desktop HP</t>
  </si>
  <si>
    <t>Desktop All In One DELL</t>
  </si>
  <si>
    <t>No 027.2/1460 tanggal 6 Maret 2020</t>
  </si>
  <si>
    <t>No 027.2/1460 tanggal 6 Maret 2021</t>
  </si>
  <si>
    <t>ASUS V241ICGT-BA741T (i-8550U, 4GB DDR4,1TB,23,8" Touch, 930MX 2GB,win 10 (90PT01W1-M12000)</t>
  </si>
  <si>
    <t>HP 280 G3 SFF (i7-8700, 8GB DDR4,1TB,23,8", GT730 2GB, win 10 Home (4QY10PA/Win10Home)</t>
  </si>
  <si>
    <t>DELL Inspiron 5488 AIO (i5-740T,8GB,1TB,23,8" Touch,Win 10 Home)</t>
  </si>
  <si>
    <t>Belanja Modal Peralatan dan Mesin-Pengadaan alat rumah tangga lainnya (home use)</t>
  </si>
  <si>
    <t>Pengisian tabung gas Februari</t>
  </si>
  <si>
    <t>Pengisian tabung gas April</t>
  </si>
  <si>
    <t xml:space="preserve">Pembayaran uang muka 20% dari nilai kontrak renovasi Stadion Jatidiri keg peningkatan dan pengembangan Sarana Prasarana keolahragaan </t>
  </si>
  <si>
    <t>Belanja Modal Gedung dan Bangunan - Pengadaan Bangunan gedung tempat Olahraga</t>
  </si>
  <si>
    <t>No 027.2/3198 tanggal 13 Mei</t>
  </si>
  <si>
    <t>Pembayaran pekerjaan rehab atap dojang karate keg Penyediaan Sarana dan Prasarana kantor tahun 2019</t>
  </si>
  <si>
    <t>No 027.2/2222 tanggal 25 April</t>
  </si>
  <si>
    <t xml:space="preserve">Pembayaran Uang muka sebesar 20 % dari nilai kontrak Manajemen Konstruksi (MK) renoovasi stadion Jatidiri kegiatan peningkatan dan pengembangan sarana prasarana keolahragaan tahun anggara 2019 </t>
  </si>
  <si>
    <t>No 027.2/3200 tanggal 13 Mei 2019 dan addendum no 027.2/3241 tanggal 14 mei 2019</t>
  </si>
  <si>
    <t>Belanja Modal Gedung dan Bangunan - Pengadaan Bangunan gedung tempat kerja lainnya</t>
  </si>
  <si>
    <t>Pembayaran sebesar 80% pekerjaan perencanaan penataan Aset Pariwisata milik pemerintah daerah provinsi Jawa Tengah di Goa Seplawan di Kab.Purworejo Tahun 2019</t>
  </si>
  <si>
    <t>No 027.2/916 tanggal 15 Februari 2019</t>
  </si>
  <si>
    <t xml:space="preserve">Pembayaran sebesar 80% pekerjaan Penataan Aset Pariwisata milik Pemerintah Prov.Jawa Tengah di Karimunjawa di Kab. Jepara Tahun anggara 2019 </t>
  </si>
  <si>
    <t>No 027.2/917.1 tanggal 15 Februari 2019</t>
  </si>
  <si>
    <t>Pengurus Barang,</t>
  </si>
  <si>
    <t>baru ada foto dari wa pak endro, fotokopian spk dan bast belum ada</t>
  </si>
  <si>
    <t>√</t>
  </si>
  <si>
    <t>spk belum ada, baru bast</t>
  </si>
  <si>
    <t>belum ada bast, baru spk kiriman dari pak endro</t>
  </si>
  <si>
    <t>belum ada bast baru spk</t>
  </si>
  <si>
    <t>Pemasangan Korden Jendela Wisma A,B,C tahun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</si>
</sst>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Rp&quot;* #,##0_-;\-&quot;Rp&quot;* #,##0_-;_-&quot;Rp&quot;* &quot;-&quot;_-;_-@_-"/>
    <numFmt numFmtId="41" formatCode="_-* #,##0_-;\-* #,##0_-;_-* &quot;-&quot;_-;_-@_-"/>
    <numFmt numFmtId="164" formatCode="_(* #,##0_);_(* \(#,##0\);_(* &quot;-&quot;??_);_(@_)"/>
    <numFmt numFmtId="165" formatCode="_(* #,##0_);_(* \(#,##0\);_(* &quot;-&quot;_);_(@_)"/>
    <numFmt numFmtId="166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sz val="10"/>
      <name val="Arial Narrow"/>
      <family val="2"/>
    </font>
    <font>
      <b/>
      <u/>
      <sz val="12"/>
      <name val="Arial Narrow"/>
      <family val="2"/>
    </font>
    <font>
      <b/>
      <sz val="10"/>
      <name val="Arial"/>
      <family val="2"/>
    </font>
    <font>
      <sz val="12"/>
      <color indexed="12"/>
      <name val="Arial Narrow"/>
      <family val="2"/>
    </font>
    <font>
      <sz val="12"/>
      <color indexed="8"/>
      <name val="Arial Narrow"/>
      <family val="2"/>
    </font>
    <font>
      <b/>
      <sz val="11"/>
      <color indexed="8"/>
      <name val="Arial Narrow"/>
      <family val="2"/>
    </font>
    <font>
      <b/>
      <u/>
      <sz val="12"/>
      <color indexed="8"/>
      <name val="Arial Narrow"/>
      <family val="2"/>
    </font>
    <font>
      <b/>
      <sz val="22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</cellStyleXfs>
  <cellXfs count="123">
    <xf numFmtId="0" fontId="0" fillId="0" borderId="0" xfId="0"/>
    <xf numFmtId="0" fontId="2" fillId="0" borderId="0" xfId="2"/>
    <xf numFmtId="0" fontId="2" fillId="0" borderId="0" xfId="2" applyFont="1"/>
    <xf numFmtId="0" fontId="2" fillId="0" borderId="1" xfId="2" applyBorder="1"/>
    <xf numFmtId="0" fontId="4" fillId="0" borderId="2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0" xfId="2" applyFont="1" applyBorder="1" applyAlignment="1">
      <alignment horizontal="center"/>
    </xf>
    <xf numFmtId="0" fontId="2" fillId="0" borderId="6" xfId="2" applyBorder="1"/>
    <xf numFmtId="0" fontId="4" fillId="0" borderId="7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/>
    </xf>
    <xf numFmtId="0" fontId="4" fillId="0" borderId="5" xfId="2" applyFont="1" applyBorder="1" applyAlignment="1"/>
    <xf numFmtId="0" fontId="4" fillId="0" borderId="2" xfId="2" applyFont="1" applyBorder="1" applyAlignment="1">
      <alignment horizontal="center"/>
    </xf>
    <xf numFmtId="0" fontId="2" fillId="0" borderId="2" xfId="2" applyBorder="1" applyAlignment="1">
      <alignment horizontal="center"/>
    </xf>
    <xf numFmtId="0" fontId="4" fillId="0" borderId="8" xfId="2" applyFont="1" applyBorder="1" applyAlignment="1">
      <alignment horizontal="center"/>
    </xf>
    <xf numFmtId="0" fontId="4" fillId="0" borderId="4" xfId="2" applyFont="1" applyBorder="1" applyAlignment="1">
      <alignment horizontal="center"/>
    </xf>
    <xf numFmtId="0" fontId="4" fillId="0" borderId="7" xfId="2" applyFont="1" applyBorder="1" applyAlignment="1">
      <alignment horizontal="center"/>
    </xf>
    <xf numFmtId="0" fontId="2" fillId="0" borderId="2" xfId="2" applyBorder="1"/>
    <xf numFmtId="0" fontId="2" fillId="0" borderId="8" xfId="2" applyBorder="1"/>
    <xf numFmtId="164" fontId="2" fillId="0" borderId="0" xfId="2" applyNumberFormat="1"/>
    <xf numFmtId="165" fontId="2" fillId="0" borderId="0" xfId="2" applyNumberFormat="1"/>
    <xf numFmtId="0" fontId="2" fillId="0" borderId="7" xfId="2" applyBorder="1"/>
    <xf numFmtId="0" fontId="2" fillId="0" borderId="0" xfId="2" applyBorder="1"/>
    <xf numFmtId="164" fontId="0" fillId="0" borderId="0" xfId="4" applyNumberFormat="1" applyFont="1" applyBorder="1"/>
    <xf numFmtId="0" fontId="4" fillId="0" borderId="0" xfId="2" applyFont="1" applyBorder="1"/>
    <xf numFmtId="164" fontId="4" fillId="0" borderId="0" xfId="2" applyNumberFormat="1" applyFont="1" applyBorder="1"/>
    <xf numFmtId="0" fontId="4" fillId="0" borderId="0" xfId="2" applyFont="1"/>
    <xf numFmtId="165" fontId="4" fillId="0" borderId="0" xfId="2" applyNumberFormat="1" applyFont="1"/>
    <xf numFmtId="0" fontId="9" fillId="0" borderId="0" xfId="2" applyFont="1" applyBorder="1" applyAlignment="1">
      <alignment horizontal="center"/>
    </xf>
    <xf numFmtId="0" fontId="9" fillId="0" borderId="0" xfId="2" applyFont="1" applyBorder="1"/>
    <xf numFmtId="0" fontId="9" fillId="0" borderId="0" xfId="2" applyFont="1"/>
    <xf numFmtId="164" fontId="4" fillId="0" borderId="0" xfId="2" applyNumberFormat="1" applyFont="1"/>
    <xf numFmtId="164" fontId="0" fillId="0" borderId="0" xfId="4" applyNumberFormat="1" applyFont="1"/>
    <xf numFmtId="0" fontId="4" fillId="0" borderId="8" xfId="2" applyFont="1" applyBorder="1"/>
    <xf numFmtId="0" fontId="6" fillId="0" borderId="8" xfId="2" applyFont="1" applyBorder="1"/>
    <xf numFmtId="164" fontId="3" fillId="0" borderId="8" xfId="2" applyNumberFormat="1" applyFont="1" applyBorder="1"/>
    <xf numFmtId="165" fontId="4" fillId="0" borderId="8" xfId="3" applyFont="1" applyBorder="1"/>
    <xf numFmtId="0" fontId="7" fillId="0" borderId="8" xfId="2" applyFont="1" applyFill="1" applyBorder="1" applyAlignment="1">
      <alignment horizontal="left" vertical="center" wrapText="1"/>
    </xf>
    <xf numFmtId="0" fontId="8" fillId="0" borderId="8" xfId="2" applyFont="1" applyBorder="1"/>
    <xf numFmtId="164" fontId="2" fillId="0" borderId="8" xfId="2" applyNumberFormat="1" applyBorder="1"/>
    <xf numFmtId="165" fontId="2" fillId="0" borderId="8" xfId="2" applyNumberFormat="1" applyBorder="1"/>
    <xf numFmtId="42" fontId="2" fillId="0" borderId="8" xfId="1" applyNumberFormat="1" applyFont="1" applyBorder="1"/>
    <xf numFmtId="164" fontId="7" fillId="0" borderId="8" xfId="2" applyNumberFormat="1" applyFont="1" applyBorder="1"/>
    <xf numFmtId="164" fontId="7" fillId="0" borderId="8" xfId="2" applyNumberFormat="1" applyFont="1" applyBorder="1" applyAlignment="1">
      <alignment horizontal="left" wrapText="1"/>
    </xf>
    <xf numFmtId="0" fontId="2" fillId="0" borderId="8" xfId="2" applyBorder="1" applyAlignment="1">
      <alignment wrapText="1"/>
    </xf>
    <xf numFmtId="165" fontId="7" fillId="0" borderId="8" xfId="2" applyNumberFormat="1" applyFont="1" applyBorder="1"/>
    <xf numFmtId="42" fontId="7" fillId="0" borderId="8" xfId="1" applyNumberFormat="1" applyFont="1" applyBorder="1"/>
    <xf numFmtId="0" fontId="6" fillId="0" borderId="8" xfId="2" applyFont="1" applyBorder="1" applyAlignment="1">
      <alignment wrapText="1"/>
    </xf>
    <xf numFmtId="0" fontId="7" fillId="0" borderId="8" xfId="2" applyFont="1" applyBorder="1" applyAlignment="1">
      <alignment wrapText="1"/>
    </xf>
    <xf numFmtId="0" fontId="7" fillId="0" borderId="8" xfId="2" applyFont="1" applyBorder="1" applyAlignment="1">
      <alignment horizontal="center"/>
    </xf>
    <xf numFmtId="164" fontId="2" fillId="0" borderId="8" xfId="2" applyNumberFormat="1" applyBorder="1" applyAlignment="1">
      <alignment vertical="center"/>
    </xf>
    <xf numFmtId="0" fontId="2" fillId="0" borderId="8" xfId="2" applyBorder="1" applyAlignment="1">
      <alignment vertical="center" wrapText="1"/>
    </xf>
    <xf numFmtId="42" fontId="2" fillId="0" borderId="8" xfId="1" applyNumberFormat="1" applyFont="1" applyBorder="1" applyAlignment="1">
      <alignment vertical="center"/>
    </xf>
    <xf numFmtId="0" fontId="2" fillId="0" borderId="8" xfId="2" applyBorder="1" applyAlignment="1">
      <alignment vertical="center"/>
    </xf>
    <xf numFmtId="165" fontId="2" fillId="0" borderId="8" xfId="2" applyNumberFormat="1" applyBorder="1" applyAlignment="1">
      <alignment horizontal="center" vertical="center"/>
    </xf>
    <xf numFmtId="164" fontId="2" fillId="0" borderId="8" xfId="2" applyNumberFormat="1" applyBorder="1" applyAlignment="1">
      <alignment wrapText="1"/>
    </xf>
    <xf numFmtId="164" fontId="7" fillId="0" borderId="8" xfId="2" applyNumberFormat="1" applyFont="1" applyBorder="1" applyAlignment="1">
      <alignment wrapText="1"/>
    </xf>
    <xf numFmtId="0" fontId="2" fillId="0" borderId="8" xfId="2" applyBorder="1" applyAlignment="1">
      <alignment horizontal="center" vertical="center" wrapText="1"/>
    </xf>
    <xf numFmtId="42" fontId="2" fillId="0" borderId="8" xfId="1" applyNumberFormat="1" applyFont="1" applyBorder="1" applyAlignment="1">
      <alignment horizontal="center" vertical="center"/>
    </xf>
    <xf numFmtId="0" fontId="7" fillId="0" borderId="8" xfId="2" applyFont="1" applyBorder="1" applyAlignment="1">
      <alignment horizontal="center" vertical="center"/>
    </xf>
    <xf numFmtId="0" fontId="2" fillId="0" borderId="8" xfId="2" applyBorder="1" applyAlignment="1">
      <alignment horizontal="center" vertical="center"/>
    </xf>
    <xf numFmtId="164" fontId="2" fillId="0" borderId="8" xfId="2" applyNumberFormat="1" applyBorder="1" applyAlignment="1">
      <alignment horizontal="left" vertical="center"/>
    </xf>
    <xf numFmtId="164" fontId="2" fillId="0" borderId="8" xfId="2" applyNumberFormat="1" applyBorder="1" applyAlignment="1">
      <alignment horizontal="left" vertical="center" wrapText="1"/>
    </xf>
    <xf numFmtId="165" fontId="2" fillId="0" borderId="8" xfId="2" applyNumberFormat="1" applyBorder="1" applyAlignment="1">
      <alignment horizontal="right"/>
    </xf>
    <xf numFmtId="0" fontId="7" fillId="0" borderId="8" xfId="2" applyFont="1" applyBorder="1"/>
    <xf numFmtId="0" fontId="7" fillId="0" borderId="8" xfId="2" applyFont="1" applyBorder="1" applyAlignment="1">
      <alignment vertical="center"/>
    </xf>
    <xf numFmtId="164" fontId="2" fillId="0" borderId="8" xfId="2" applyNumberFormat="1" applyFont="1" applyBorder="1"/>
    <xf numFmtId="0" fontId="2" fillId="0" borderId="8" xfId="2" applyFont="1" applyBorder="1" applyAlignment="1">
      <alignment wrapText="1"/>
    </xf>
    <xf numFmtId="165" fontId="2" fillId="0" borderId="8" xfId="2" applyNumberFormat="1" applyFont="1" applyBorder="1"/>
    <xf numFmtId="0" fontId="7" fillId="0" borderId="9" xfId="2" applyFont="1" applyBorder="1" applyAlignment="1">
      <alignment vertical="center"/>
    </xf>
    <xf numFmtId="0" fontId="7" fillId="0" borderId="2" xfId="2" applyFont="1" applyBorder="1" applyAlignment="1">
      <alignment vertical="center"/>
    </xf>
    <xf numFmtId="0" fontId="7" fillId="0" borderId="7" xfId="2" applyFont="1" applyBorder="1" applyAlignment="1">
      <alignment vertical="center"/>
    </xf>
    <xf numFmtId="164" fontId="7" fillId="0" borderId="7" xfId="2" applyNumberFormat="1" applyFont="1" applyBorder="1"/>
    <xf numFmtId="0" fontId="7" fillId="0" borderId="7" xfId="2" applyFont="1" applyBorder="1"/>
    <xf numFmtId="165" fontId="7" fillId="0" borderId="7" xfId="2" applyNumberFormat="1" applyFont="1" applyBorder="1"/>
    <xf numFmtId="42" fontId="7" fillId="0" borderId="7" xfId="1" applyNumberFormat="1" applyFont="1" applyBorder="1"/>
    <xf numFmtId="164" fontId="2" fillId="0" borderId="7" xfId="2" applyNumberFormat="1" applyFont="1" applyBorder="1" applyAlignment="1">
      <alignment wrapText="1"/>
    </xf>
    <xf numFmtId="165" fontId="7" fillId="0" borderId="7" xfId="2" applyNumberFormat="1" applyFont="1" applyBorder="1" applyAlignment="1">
      <alignment wrapText="1"/>
    </xf>
    <xf numFmtId="42" fontId="7" fillId="0" borderId="7" xfId="1" applyNumberFormat="1" applyFont="1" applyBorder="1" applyAlignment="1">
      <alignment wrapText="1"/>
    </xf>
    <xf numFmtId="0" fontId="2" fillId="0" borderId="7" xfId="2" applyBorder="1" applyAlignment="1">
      <alignment wrapText="1"/>
    </xf>
    <xf numFmtId="0" fontId="2" fillId="0" borderId="7" xfId="2" applyFont="1" applyBorder="1" applyAlignment="1">
      <alignment wrapText="1"/>
    </xf>
    <xf numFmtId="42" fontId="2" fillId="0" borderId="7" xfId="1" applyNumberFormat="1" applyFont="1" applyBorder="1" applyAlignment="1">
      <alignment wrapText="1"/>
    </xf>
    <xf numFmtId="42" fontId="2" fillId="0" borderId="7" xfId="1" applyNumberFormat="1" applyFont="1" applyBorder="1"/>
    <xf numFmtId="164" fontId="7" fillId="0" borderId="7" xfId="2" applyNumberFormat="1" applyFont="1" applyBorder="1" applyAlignment="1">
      <alignment wrapText="1"/>
    </xf>
    <xf numFmtId="164" fontId="7" fillId="0" borderId="8" xfId="2" applyNumberFormat="1" applyFont="1" applyBorder="1" applyAlignment="1">
      <alignment vertical="center"/>
    </xf>
    <xf numFmtId="0" fontId="7" fillId="0" borderId="8" xfId="2" applyFont="1" applyBorder="1" applyAlignment="1">
      <alignment vertical="center" wrapText="1"/>
    </xf>
    <xf numFmtId="165" fontId="7" fillId="0" borderId="8" xfId="2" applyNumberFormat="1" applyFont="1" applyBorder="1" applyAlignment="1">
      <alignment horizontal="center" vertical="center"/>
    </xf>
    <xf numFmtId="42" fontId="7" fillId="0" borderId="8" xfId="1" applyNumberFormat="1" applyFont="1" applyBorder="1" applyAlignment="1">
      <alignment vertical="center"/>
    </xf>
    <xf numFmtId="42" fontId="7" fillId="0" borderId="8" xfId="2" applyNumberFormat="1" applyFont="1" applyBorder="1"/>
    <xf numFmtId="0" fontId="9" fillId="0" borderId="8" xfId="2" applyFont="1" applyBorder="1" applyAlignment="1">
      <alignment horizontal="center" vertical="center"/>
    </xf>
    <xf numFmtId="0" fontId="2" fillId="0" borderId="8" xfId="2" applyFont="1" applyFill="1" applyBorder="1" applyAlignment="1">
      <alignment horizontal="left" vertical="center"/>
    </xf>
    <xf numFmtId="14" fontId="9" fillId="0" borderId="8" xfId="2" applyNumberFormat="1" applyFont="1" applyBorder="1" applyAlignment="1">
      <alignment horizontal="center" vertical="center"/>
    </xf>
    <xf numFmtId="42" fontId="9" fillId="0" borderId="8" xfId="1" applyNumberFormat="1" applyFont="1" applyBorder="1" applyAlignment="1">
      <alignment vertical="center"/>
    </xf>
    <xf numFmtId="42" fontId="10" fillId="0" borderId="8" xfId="1" applyNumberFormat="1" applyFont="1" applyBorder="1" applyAlignment="1">
      <alignment vertical="center"/>
    </xf>
    <xf numFmtId="0" fontId="9" fillId="0" borderId="8" xfId="2" applyFont="1" applyBorder="1" applyAlignment="1">
      <alignment horizontal="center"/>
    </xf>
    <xf numFmtId="164" fontId="8" fillId="0" borderId="8" xfId="4" applyNumberFormat="1" applyFont="1" applyBorder="1"/>
    <xf numFmtId="14" fontId="9" fillId="0" borderId="8" xfId="2" applyNumberFormat="1" applyFont="1" applyBorder="1" applyAlignment="1">
      <alignment horizontal="center"/>
    </xf>
    <xf numFmtId="42" fontId="9" fillId="0" borderId="8" xfId="1" applyNumberFormat="1" applyFont="1" applyBorder="1"/>
    <xf numFmtId="42" fontId="10" fillId="0" borderId="8" xfId="1" applyNumberFormat="1" applyFont="1" applyBorder="1"/>
    <xf numFmtId="165" fontId="4" fillId="0" borderId="0" xfId="2" applyNumberFormat="1" applyFont="1" applyBorder="1"/>
    <xf numFmtId="0" fontId="9" fillId="0" borderId="0" xfId="2" applyFont="1" applyBorder="1" applyAlignment="1">
      <alignment horizontal="center"/>
    </xf>
    <xf numFmtId="0" fontId="9" fillId="0" borderId="0" xfId="2" applyFont="1" applyBorder="1" applyAlignment="1">
      <alignment horizontal="center" vertical="center"/>
    </xf>
    <xf numFmtId="0" fontId="4" fillId="0" borderId="0" xfId="2" applyFont="1" applyBorder="1" applyAlignment="1">
      <alignment horizontal="center" vertical="center" wrapText="1"/>
    </xf>
    <xf numFmtId="0" fontId="4" fillId="0" borderId="0" xfId="2" applyFont="1" applyAlignment="1">
      <alignment horizontal="center"/>
    </xf>
    <xf numFmtId="0" fontId="11" fillId="0" borderId="0" xfId="2" applyFont="1" applyBorder="1" applyAlignment="1">
      <alignment horizontal="center"/>
    </xf>
    <xf numFmtId="0" fontId="6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/>
    </xf>
    <xf numFmtId="0" fontId="3" fillId="0" borderId="1" xfId="2" applyFont="1" applyBorder="1" applyAlignment="1">
      <alignment horizontal="center"/>
    </xf>
    <xf numFmtId="0" fontId="4" fillId="0" borderId="2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/>
    </xf>
    <xf numFmtId="0" fontId="4" fillId="0" borderId="4" xfId="2" applyFont="1" applyBorder="1" applyAlignment="1">
      <alignment horizontal="center"/>
    </xf>
    <xf numFmtId="0" fontId="4" fillId="0" borderId="5" xfId="2" applyFont="1" applyBorder="1" applyAlignment="1">
      <alignment horizontal="center" vertical="center" wrapText="1"/>
    </xf>
    <xf numFmtId="0" fontId="7" fillId="0" borderId="9" xfId="2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7" fillId="0" borderId="7" xfId="2" applyFont="1" applyBorder="1" applyAlignment="1">
      <alignment horizontal="center" vertical="center"/>
    </xf>
    <xf numFmtId="0" fontId="7" fillId="0" borderId="9" xfId="2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0" fontId="7" fillId="0" borderId="7" xfId="2" applyFont="1" applyBorder="1" applyAlignment="1">
      <alignment horizontal="center" vertical="center" wrapText="1"/>
    </xf>
    <xf numFmtId="0" fontId="7" fillId="0" borderId="8" xfId="2" applyFont="1" applyBorder="1" applyAlignment="1">
      <alignment horizontal="center" vertical="center"/>
    </xf>
    <xf numFmtId="0" fontId="2" fillId="0" borderId="0" xfId="2" applyAlignment="1">
      <alignment wrapText="1"/>
    </xf>
    <xf numFmtId="0" fontId="12" fillId="0" borderId="0" xfId="2" applyFont="1" applyAlignment="1">
      <alignment horizontal="center"/>
    </xf>
  </cellXfs>
  <cellStyles count="5">
    <cellStyle name="Comma [0]" xfId="1" builtinId="6"/>
    <cellStyle name="Comma [0] 2" xfId="3"/>
    <cellStyle name="Comma 2" xfId="4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83"/>
  <sheetViews>
    <sheetView tabSelected="1" view="pageBreakPreview" topLeftCell="A40" zoomScaleNormal="75" zoomScaleSheetLayoutView="100" workbookViewId="0">
      <selection activeCell="B53" sqref="B53"/>
    </sheetView>
  </sheetViews>
  <sheetFormatPr defaultRowHeight="12.75" x14ac:dyDescent="0.2"/>
  <cols>
    <col min="1" max="1" width="3.7109375" style="1" customWidth="1"/>
    <col min="2" max="2" width="37.7109375" style="1" customWidth="1"/>
    <col min="3" max="3" width="15.5703125" style="1" customWidth="1"/>
    <col min="4" max="4" width="13.140625" style="1" customWidth="1"/>
    <col min="5" max="5" width="13.85546875" style="1" customWidth="1"/>
    <col min="6" max="6" width="15.42578125" style="1" customWidth="1"/>
    <col min="7" max="7" width="21.140625" style="1" customWidth="1"/>
    <col min="8" max="8" width="19.28515625" style="1" customWidth="1"/>
    <col min="9" max="9" width="14.85546875" style="1" customWidth="1"/>
    <col min="10" max="10" width="16.42578125" style="1" customWidth="1"/>
    <col min="11" max="11" width="39.28515625" style="1" customWidth="1"/>
    <col min="12" max="12" width="16.28515625" style="1" customWidth="1"/>
    <col min="13" max="13" width="20" style="1" customWidth="1"/>
    <col min="14" max="14" width="19.85546875" style="1" customWidth="1"/>
    <col min="15" max="15" width="16.85546875" style="1" customWidth="1"/>
    <col min="16" max="16" width="22.140625" style="1" customWidth="1"/>
    <col min="17" max="16384" width="9.140625" style="1"/>
  </cols>
  <sheetData>
    <row r="2" spans="1:12" ht="15.75" x14ac:dyDescent="0.25">
      <c r="A2" s="107" t="s">
        <v>0</v>
      </c>
      <c r="B2" s="107"/>
      <c r="C2" s="107"/>
      <c r="D2" s="107"/>
      <c r="E2" s="107"/>
      <c r="F2" s="107"/>
      <c r="G2" s="107"/>
      <c r="H2" s="107"/>
      <c r="I2" s="107"/>
      <c r="J2" s="107"/>
    </row>
    <row r="3" spans="1:12" ht="15.75" x14ac:dyDescent="0.25">
      <c r="A3" s="107" t="s">
        <v>31</v>
      </c>
      <c r="B3" s="107"/>
      <c r="C3" s="107"/>
      <c r="D3" s="107"/>
      <c r="E3" s="107"/>
      <c r="F3" s="107"/>
      <c r="G3" s="107"/>
      <c r="H3" s="107"/>
      <c r="I3" s="107"/>
      <c r="J3" s="107"/>
      <c r="K3" s="2"/>
    </row>
    <row r="4" spans="1:12" ht="16.5" thickBot="1" x14ac:dyDescent="0.3">
      <c r="A4" s="108"/>
      <c r="B4" s="108"/>
      <c r="C4" s="108"/>
      <c r="D4" s="108"/>
      <c r="E4" s="108"/>
      <c r="F4" s="108"/>
      <c r="G4" s="108"/>
      <c r="H4" s="108"/>
      <c r="I4" s="108"/>
      <c r="J4" s="108"/>
      <c r="K4" s="3"/>
    </row>
    <row r="5" spans="1:12" ht="16.5" thickTop="1" x14ac:dyDescent="0.25">
      <c r="A5" s="109" t="s">
        <v>1</v>
      </c>
      <c r="B5" s="4" t="s">
        <v>2</v>
      </c>
      <c r="C5" s="5" t="s">
        <v>3</v>
      </c>
      <c r="D5" s="111" t="s">
        <v>4</v>
      </c>
      <c r="E5" s="111"/>
      <c r="F5" s="112"/>
      <c r="G5" s="6"/>
      <c r="H5" s="7"/>
      <c r="I5" s="5" t="s">
        <v>5</v>
      </c>
      <c r="J5" s="113" t="s">
        <v>6</v>
      </c>
      <c r="K5" s="8"/>
    </row>
    <row r="6" spans="1:12" ht="15.75" x14ac:dyDescent="0.25">
      <c r="A6" s="109"/>
      <c r="B6" s="9" t="s">
        <v>7</v>
      </c>
      <c r="C6" s="10" t="s">
        <v>8</v>
      </c>
      <c r="D6" s="11" t="s">
        <v>9</v>
      </c>
      <c r="E6" s="12" t="s">
        <v>10</v>
      </c>
      <c r="F6" s="12" t="s">
        <v>11</v>
      </c>
      <c r="G6" s="12" t="s">
        <v>12</v>
      </c>
      <c r="H6" s="12" t="s">
        <v>13</v>
      </c>
      <c r="I6" s="12" t="s">
        <v>14</v>
      </c>
      <c r="J6" s="109"/>
      <c r="K6" s="13" t="s">
        <v>15</v>
      </c>
    </row>
    <row r="7" spans="1:12" ht="24" customHeight="1" x14ac:dyDescent="0.25">
      <c r="A7" s="110"/>
      <c r="B7" s="9" t="s">
        <v>16</v>
      </c>
      <c r="C7" s="14" t="s">
        <v>17</v>
      </c>
      <c r="D7" s="15" t="s">
        <v>18</v>
      </c>
      <c r="E7" s="16" t="s">
        <v>19</v>
      </c>
      <c r="F7" s="16" t="s">
        <v>20</v>
      </c>
      <c r="G7" s="16" t="s">
        <v>21</v>
      </c>
      <c r="H7" s="16" t="s">
        <v>22</v>
      </c>
      <c r="I7" s="16" t="s">
        <v>23</v>
      </c>
      <c r="J7" s="110"/>
      <c r="K7" s="17"/>
    </row>
    <row r="8" spans="1:12" ht="20.25" customHeight="1" x14ac:dyDescent="0.25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  <c r="I8" s="14">
        <v>9</v>
      </c>
      <c r="J8" s="14">
        <v>10</v>
      </c>
      <c r="K8" s="18"/>
    </row>
    <row r="9" spans="1:12" ht="15" customHeight="1" x14ac:dyDescent="0.25">
      <c r="A9" s="33"/>
      <c r="B9" s="34" t="s">
        <v>24</v>
      </c>
      <c r="C9" s="47"/>
      <c r="D9" s="33"/>
      <c r="E9" s="33"/>
      <c r="F9" s="35"/>
      <c r="G9" s="35"/>
      <c r="H9" s="35"/>
      <c r="I9" s="33"/>
      <c r="J9" s="36"/>
      <c r="K9" s="18"/>
    </row>
    <row r="10" spans="1:12" ht="41.25" customHeight="1" x14ac:dyDescent="0.25">
      <c r="A10" s="33"/>
      <c r="B10" s="37" t="s">
        <v>38</v>
      </c>
      <c r="C10" s="47"/>
      <c r="D10" s="33"/>
      <c r="E10" s="33"/>
      <c r="F10" s="33"/>
      <c r="G10" s="33"/>
      <c r="H10" s="33"/>
      <c r="I10" s="33"/>
      <c r="J10" s="38"/>
      <c r="K10" s="18"/>
    </row>
    <row r="11" spans="1:12" ht="132" customHeight="1" x14ac:dyDescent="0.2">
      <c r="A11" s="18"/>
      <c r="B11" s="61" t="s">
        <v>39</v>
      </c>
      <c r="C11" s="51" t="s">
        <v>72</v>
      </c>
      <c r="D11" s="54">
        <v>10</v>
      </c>
      <c r="E11" s="58">
        <v>2500000</v>
      </c>
      <c r="F11" s="58">
        <v>2500000</v>
      </c>
      <c r="G11" s="58">
        <v>2500000</v>
      </c>
      <c r="H11" s="58">
        <f>G11*D11</f>
        <v>25000000</v>
      </c>
      <c r="I11" s="120" t="s">
        <v>42</v>
      </c>
      <c r="J11" s="18"/>
      <c r="K11" s="44" t="s">
        <v>71</v>
      </c>
      <c r="L11" s="121" t="s">
        <v>119</v>
      </c>
    </row>
    <row r="12" spans="1:12" ht="38.25" x14ac:dyDescent="0.2">
      <c r="A12" s="18"/>
      <c r="B12" s="61" t="s">
        <v>41</v>
      </c>
      <c r="C12" s="51" t="s">
        <v>72</v>
      </c>
      <c r="D12" s="54">
        <v>7</v>
      </c>
      <c r="E12" s="58">
        <v>2000000</v>
      </c>
      <c r="F12" s="58">
        <v>2000000</v>
      </c>
      <c r="G12" s="58">
        <v>2000000</v>
      </c>
      <c r="H12" s="58">
        <f>G12*D12</f>
        <v>14000000</v>
      </c>
      <c r="I12" s="120"/>
      <c r="J12" s="18"/>
      <c r="K12" s="44" t="s">
        <v>69</v>
      </c>
    </row>
    <row r="13" spans="1:12" ht="38.25" x14ac:dyDescent="0.2">
      <c r="A13" s="18"/>
      <c r="B13" s="61" t="s">
        <v>40</v>
      </c>
      <c r="C13" s="51" t="s">
        <v>72</v>
      </c>
      <c r="D13" s="54">
        <v>6</v>
      </c>
      <c r="E13" s="58">
        <v>1500000</v>
      </c>
      <c r="F13" s="58">
        <v>1500000</v>
      </c>
      <c r="G13" s="58">
        <v>1500000</v>
      </c>
      <c r="H13" s="58">
        <f>G13*D13</f>
        <v>9000000</v>
      </c>
      <c r="I13" s="120"/>
      <c r="J13" s="18"/>
      <c r="K13" s="44" t="s">
        <v>70</v>
      </c>
    </row>
    <row r="14" spans="1:12" x14ac:dyDescent="0.2">
      <c r="A14" s="18"/>
      <c r="B14" s="42" t="s">
        <v>45</v>
      </c>
      <c r="C14" s="48"/>
      <c r="D14" s="45"/>
      <c r="E14" s="46"/>
      <c r="F14" s="46"/>
      <c r="G14" s="46"/>
      <c r="H14" s="46">
        <f>SUM(H11:H13)</f>
        <v>48000000</v>
      </c>
      <c r="I14" s="120"/>
      <c r="J14" s="18"/>
      <c r="K14" s="18"/>
    </row>
    <row r="15" spans="1:12" ht="39" customHeight="1" x14ac:dyDescent="0.2">
      <c r="A15" s="18"/>
      <c r="B15" s="56" t="s">
        <v>103</v>
      </c>
      <c r="C15" s="48"/>
      <c r="D15" s="45"/>
      <c r="E15" s="46"/>
      <c r="F15" s="46"/>
      <c r="G15" s="46"/>
      <c r="H15" s="46"/>
      <c r="I15" s="114" t="s">
        <v>42</v>
      </c>
      <c r="J15" s="18"/>
      <c r="K15" s="18"/>
    </row>
    <row r="16" spans="1:12" x14ac:dyDescent="0.2">
      <c r="A16" s="18"/>
      <c r="B16" s="66" t="s">
        <v>104</v>
      </c>
      <c r="C16" s="67"/>
      <c r="D16" s="68">
        <v>1</v>
      </c>
      <c r="E16" s="41">
        <v>150000</v>
      </c>
      <c r="F16" s="41">
        <v>150000</v>
      </c>
      <c r="G16" s="41">
        <v>150000</v>
      </c>
      <c r="H16" s="41">
        <v>150000</v>
      </c>
      <c r="I16" s="115"/>
      <c r="J16" s="18"/>
      <c r="K16" s="18"/>
    </row>
    <row r="17" spans="1:12" x14ac:dyDescent="0.2">
      <c r="A17" s="18"/>
      <c r="B17" s="66" t="s">
        <v>105</v>
      </c>
      <c r="C17" s="67"/>
      <c r="D17" s="68">
        <v>1</v>
      </c>
      <c r="E17" s="41">
        <v>150000</v>
      </c>
      <c r="F17" s="41">
        <v>150000</v>
      </c>
      <c r="G17" s="41">
        <v>150000</v>
      </c>
      <c r="H17" s="41">
        <v>150000</v>
      </c>
      <c r="I17" s="115"/>
      <c r="J17" s="18"/>
      <c r="K17" s="18"/>
    </row>
    <row r="18" spans="1:12" x14ac:dyDescent="0.2">
      <c r="A18" s="18"/>
      <c r="B18" s="66" t="s">
        <v>45</v>
      </c>
      <c r="C18" s="67"/>
      <c r="D18" s="68"/>
      <c r="E18" s="41"/>
      <c r="F18" s="41"/>
      <c r="G18" s="41"/>
      <c r="H18" s="46">
        <f>SUM(H16:H17)</f>
        <v>300000</v>
      </c>
      <c r="I18" s="116"/>
      <c r="J18" s="18"/>
      <c r="K18" s="18"/>
    </row>
    <row r="19" spans="1:12" ht="25.5" x14ac:dyDescent="0.2">
      <c r="A19" s="18"/>
      <c r="B19" s="43" t="s">
        <v>43</v>
      </c>
      <c r="C19" s="44"/>
      <c r="D19" s="40"/>
      <c r="E19" s="41"/>
      <c r="F19" s="41"/>
      <c r="G19" s="41"/>
      <c r="H19" s="41"/>
      <c r="I19" s="18"/>
      <c r="J19" s="18"/>
      <c r="K19" s="18"/>
    </row>
    <row r="20" spans="1:12" ht="38.25" x14ac:dyDescent="0.2">
      <c r="A20" s="18"/>
      <c r="B20" s="39" t="s">
        <v>95</v>
      </c>
      <c r="C20" s="44" t="s">
        <v>44</v>
      </c>
      <c r="D20" s="40">
        <v>37</v>
      </c>
      <c r="E20" s="41">
        <v>16000000</v>
      </c>
      <c r="F20" s="41">
        <v>16000000</v>
      </c>
      <c r="G20" s="41">
        <v>16000000</v>
      </c>
      <c r="H20" s="41">
        <f>G20*D20</f>
        <v>592000000</v>
      </c>
      <c r="I20" s="117" t="s">
        <v>25</v>
      </c>
      <c r="J20" s="18"/>
      <c r="K20" s="44" t="s">
        <v>100</v>
      </c>
    </row>
    <row r="21" spans="1:12" ht="38.25" x14ac:dyDescent="0.2">
      <c r="A21" s="18"/>
      <c r="B21" s="39" t="s">
        <v>96</v>
      </c>
      <c r="C21" s="44" t="s">
        <v>98</v>
      </c>
      <c r="D21" s="40">
        <v>2</v>
      </c>
      <c r="E21" s="41">
        <v>16000000</v>
      </c>
      <c r="F21" s="41">
        <v>16000000</v>
      </c>
      <c r="G21" s="41">
        <v>16000000</v>
      </c>
      <c r="H21" s="41">
        <f>G21*D21</f>
        <v>32000000</v>
      </c>
      <c r="I21" s="118"/>
      <c r="J21" s="18"/>
      <c r="K21" s="44" t="s">
        <v>101</v>
      </c>
    </row>
    <row r="22" spans="1:12" ht="38.25" x14ac:dyDescent="0.2">
      <c r="A22" s="18"/>
      <c r="B22" s="39" t="s">
        <v>97</v>
      </c>
      <c r="C22" s="44" t="s">
        <v>99</v>
      </c>
      <c r="D22" s="40">
        <v>1</v>
      </c>
      <c r="E22" s="41">
        <v>16000000</v>
      </c>
      <c r="F22" s="41">
        <v>16000000</v>
      </c>
      <c r="G22" s="41">
        <v>16000000</v>
      </c>
      <c r="H22" s="41">
        <f>G22*D22</f>
        <v>16000000</v>
      </c>
      <c r="I22" s="119"/>
      <c r="J22" s="18"/>
      <c r="K22" s="44" t="s">
        <v>102</v>
      </c>
    </row>
    <row r="23" spans="1:12" ht="16.5" customHeight="1" x14ac:dyDescent="0.45">
      <c r="A23" s="18"/>
      <c r="B23" s="39" t="s">
        <v>45</v>
      </c>
      <c r="C23" s="44"/>
      <c r="D23" s="40"/>
      <c r="E23" s="41"/>
      <c r="F23" s="41"/>
      <c r="G23" s="41"/>
      <c r="H23" s="46">
        <f>SUM(H20:H22)</f>
        <v>640000000</v>
      </c>
      <c r="I23" s="49"/>
      <c r="J23" s="18"/>
      <c r="K23" s="18"/>
      <c r="L23" s="122" t="s">
        <v>120</v>
      </c>
    </row>
    <row r="24" spans="1:12" ht="38.25" x14ac:dyDescent="0.2">
      <c r="A24" s="18"/>
      <c r="B24" s="55" t="s">
        <v>81</v>
      </c>
      <c r="C24" s="44" t="s">
        <v>46</v>
      </c>
      <c r="D24" s="63">
        <v>6</v>
      </c>
      <c r="E24" s="41">
        <v>14100850</v>
      </c>
      <c r="F24" s="41">
        <v>14100850</v>
      </c>
      <c r="G24" s="41">
        <v>14100850</v>
      </c>
      <c r="H24" s="41">
        <f>G24*D24</f>
        <v>84605100</v>
      </c>
      <c r="I24" s="114" t="s">
        <v>25</v>
      </c>
      <c r="J24" s="18"/>
      <c r="K24" s="44" t="s">
        <v>86</v>
      </c>
    </row>
    <row r="25" spans="1:12" ht="38.25" x14ac:dyDescent="0.2">
      <c r="A25" s="18"/>
      <c r="B25" s="55" t="s">
        <v>82</v>
      </c>
      <c r="C25" s="44" t="s">
        <v>46</v>
      </c>
      <c r="D25" s="63">
        <v>10</v>
      </c>
      <c r="E25" s="41">
        <v>3650000</v>
      </c>
      <c r="F25" s="41">
        <v>3650000</v>
      </c>
      <c r="G25" s="41">
        <v>3650000</v>
      </c>
      <c r="H25" s="41">
        <f t="shared" ref="H25:H30" si="0">G25*D25</f>
        <v>36500000</v>
      </c>
      <c r="I25" s="115"/>
      <c r="J25" s="18"/>
      <c r="K25" s="44" t="s">
        <v>87</v>
      </c>
    </row>
    <row r="26" spans="1:12" ht="38.25" x14ac:dyDescent="0.2">
      <c r="A26" s="18"/>
      <c r="B26" s="55" t="s">
        <v>83</v>
      </c>
      <c r="C26" s="44" t="s">
        <v>46</v>
      </c>
      <c r="D26" s="63">
        <v>10</v>
      </c>
      <c r="E26" s="41">
        <v>3200640</v>
      </c>
      <c r="F26" s="41">
        <v>3200640</v>
      </c>
      <c r="G26" s="41">
        <v>3200640</v>
      </c>
      <c r="H26" s="41">
        <f t="shared" si="0"/>
        <v>32006400</v>
      </c>
      <c r="I26" s="115"/>
      <c r="J26" s="18"/>
      <c r="K26" s="44" t="s">
        <v>88</v>
      </c>
    </row>
    <row r="27" spans="1:12" ht="51" x14ac:dyDescent="0.2">
      <c r="A27" s="18"/>
      <c r="B27" s="55" t="s">
        <v>84</v>
      </c>
      <c r="C27" s="44" t="s">
        <v>46</v>
      </c>
      <c r="D27" s="63">
        <v>2</v>
      </c>
      <c r="E27" s="41">
        <v>6480000</v>
      </c>
      <c r="F27" s="41">
        <v>6480000</v>
      </c>
      <c r="G27" s="41">
        <v>6480000</v>
      </c>
      <c r="H27" s="41">
        <f t="shared" si="0"/>
        <v>12960000</v>
      </c>
      <c r="I27" s="115"/>
      <c r="J27" s="18"/>
      <c r="K27" s="44" t="s">
        <v>89</v>
      </c>
    </row>
    <row r="28" spans="1:12" ht="38.25" x14ac:dyDescent="0.2">
      <c r="A28" s="18"/>
      <c r="B28" s="55" t="s">
        <v>91</v>
      </c>
      <c r="C28" s="44" t="s">
        <v>46</v>
      </c>
      <c r="D28" s="63">
        <v>10</v>
      </c>
      <c r="E28" s="41">
        <v>17695000</v>
      </c>
      <c r="F28" s="41">
        <v>17695000</v>
      </c>
      <c r="G28" s="41">
        <v>17695000</v>
      </c>
      <c r="H28" s="41">
        <f t="shared" si="0"/>
        <v>176950000</v>
      </c>
      <c r="I28" s="115"/>
      <c r="J28" s="18"/>
      <c r="K28" s="44" t="s">
        <v>90</v>
      </c>
    </row>
    <row r="29" spans="1:12" ht="38.25" x14ac:dyDescent="0.2">
      <c r="A29" s="18"/>
      <c r="B29" s="55" t="s">
        <v>92</v>
      </c>
      <c r="C29" s="44" t="s">
        <v>46</v>
      </c>
      <c r="D29" s="63">
        <v>4</v>
      </c>
      <c r="E29" s="41">
        <v>17599680</v>
      </c>
      <c r="F29" s="41">
        <v>17599680</v>
      </c>
      <c r="G29" s="41">
        <v>17599680</v>
      </c>
      <c r="H29" s="41">
        <f t="shared" si="0"/>
        <v>70398720</v>
      </c>
      <c r="I29" s="115"/>
      <c r="J29" s="18"/>
      <c r="K29" s="44" t="s">
        <v>93</v>
      </c>
    </row>
    <row r="30" spans="1:12" ht="38.25" x14ac:dyDescent="0.2">
      <c r="A30" s="18"/>
      <c r="B30" s="55" t="s">
        <v>85</v>
      </c>
      <c r="C30" s="44" t="s">
        <v>46</v>
      </c>
      <c r="D30" s="63">
        <v>6</v>
      </c>
      <c r="E30" s="41">
        <v>690240</v>
      </c>
      <c r="F30" s="41">
        <v>690240</v>
      </c>
      <c r="G30" s="41">
        <v>690240</v>
      </c>
      <c r="H30" s="41">
        <f t="shared" si="0"/>
        <v>4141440</v>
      </c>
      <c r="I30" s="116"/>
      <c r="J30" s="18"/>
      <c r="K30" s="44" t="s">
        <v>94</v>
      </c>
    </row>
    <row r="31" spans="1:12" x14ac:dyDescent="0.2">
      <c r="A31" s="18"/>
      <c r="B31" s="39" t="s">
        <v>45</v>
      </c>
      <c r="C31" s="44"/>
      <c r="D31" s="40"/>
      <c r="E31" s="41"/>
      <c r="F31" s="41"/>
      <c r="G31" s="41"/>
      <c r="H31" s="46">
        <f>SUM(H24:H30)</f>
        <v>417561660</v>
      </c>
      <c r="I31" s="49" t="s">
        <v>25</v>
      </c>
      <c r="J31" s="18"/>
      <c r="K31" s="18"/>
    </row>
    <row r="32" spans="1:12" ht="114.75" customHeight="1" x14ac:dyDescent="0.45">
      <c r="A32" s="18"/>
      <c r="B32" s="61" t="s">
        <v>67</v>
      </c>
      <c r="C32" s="57" t="s">
        <v>47</v>
      </c>
      <c r="D32" s="54">
        <v>30</v>
      </c>
      <c r="E32" s="58">
        <v>6475000</v>
      </c>
      <c r="F32" s="58">
        <v>6475000</v>
      </c>
      <c r="G32" s="58">
        <v>6475000</v>
      </c>
      <c r="H32" s="58">
        <f>E32*D32</f>
        <v>194250000</v>
      </c>
      <c r="I32" s="59" t="s">
        <v>42</v>
      </c>
      <c r="J32" s="60"/>
      <c r="K32" s="44" t="s">
        <v>68</v>
      </c>
      <c r="L32" s="122" t="s">
        <v>120</v>
      </c>
    </row>
    <row r="33" spans="1:12" ht="18" customHeight="1" x14ac:dyDescent="0.2">
      <c r="A33" s="18"/>
      <c r="B33" s="39" t="s">
        <v>45</v>
      </c>
      <c r="C33" s="44"/>
      <c r="D33" s="40"/>
      <c r="E33" s="41"/>
      <c r="F33" s="41"/>
      <c r="G33" s="41"/>
      <c r="H33" s="46">
        <f>H32</f>
        <v>194250000</v>
      </c>
      <c r="I33" s="59" t="s">
        <v>42</v>
      </c>
      <c r="J33" s="88">
        <f>H23+H31+H33</f>
        <v>1251811660</v>
      </c>
      <c r="K33" s="18"/>
    </row>
    <row r="34" spans="1:12" ht="25.5" x14ac:dyDescent="0.2">
      <c r="A34" s="18"/>
      <c r="B34" s="43" t="s">
        <v>48</v>
      </c>
      <c r="C34" s="44"/>
      <c r="D34" s="40"/>
      <c r="E34" s="41"/>
      <c r="F34" s="41"/>
      <c r="G34" s="41"/>
      <c r="H34" s="41"/>
      <c r="I34" s="18"/>
      <c r="J34" s="18"/>
      <c r="K34" s="18"/>
    </row>
    <row r="35" spans="1:12" ht="29.25" x14ac:dyDescent="0.45">
      <c r="A35" s="18"/>
      <c r="B35" s="50" t="s">
        <v>49</v>
      </c>
      <c r="C35" s="51"/>
      <c r="D35" s="54">
        <v>2</v>
      </c>
      <c r="E35" s="52">
        <v>6750000</v>
      </c>
      <c r="F35" s="52">
        <v>6750000</v>
      </c>
      <c r="G35" s="52">
        <v>6750000</v>
      </c>
      <c r="H35" s="52">
        <f>G35*D35</f>
        <v>13500000</v>
      </c>
      <c r="I35" s="114" t="s">
        <v>25</v>
      </c>
      <c r="J35" s="53"/>
      <c r="K35" s="44" t="s">
        <v>50</v>
      </c>
      <c r="L35" s="122" t="s">
        <v>120</v>
      </c>
    </row>
    <row r="36" spans="1:12" x14ac:dyDescent="0.2">
      <c r="A36" s="18"/>
      <c r="B36" s="84" t="s">
        <v>45</v>
      </c>
      <c r="C36" s="85"/>
      <c r="D36" s="86"/>
      <c r="E36" s="87"/>
      <c r="F36" s="87"/>
      <c r="G36" s="87"/>
      <c r="H36" s="87">
        <f>SUM(H35)</f>
        <v>13500000</v>
      </c>
      <c r="I36" s="116"/>
      <c r="J36" s="53"/>
      <c r="K36" s="44"/>
    </row>
    <row r="37" spans="1:12" ht="29.25" x14ac:dyDescent="0.45">
      <c r="A37" s="18"/>
      <c r="B37" s="56" t="s">
        <v>51</v>
      </c>
      <c r="C37" s="44"/>
      <c r="D37" s="40"/>
      <c r="E37" s="41"/>
      <c r="F37" s="41"/>
      <c r="G37" s="41"/>
      <c r="H37" s="41"/>
      <c r="I37" s="18"/>
      <c r="J37" s="18"/>
      <c r="K37" s="18"/>
      <c r="L37" s="122" t="s">
        <v>120</v>
      </c>
    </row>
    <row r="38" spans="1:12" ht="38.25" x14ac:dyDescent="0.2">
      <c r="A38" s="18"/>
      <c r="B38" s="62" t="s">
        <v>73</v>
      </c>
      <c r="C38" s="57" t="s">
        <v>52</v>
      </c>
      <c r="D38" s="54">
        <v>1</v>
      </c>
      <c r="E38" s="58">
        <v>31900000</v>
      </c>
      <c r="F38" s="58">
        <v>31900000</v>
      </c>
      <c r="G38" s="58">
        <v>31900000</v>
      </c>
      <c r="H38" s="58">
        <f>G38*D38</f>
        <v>31900000</v>
      </c>
      <c r="I38" s="114" t="s">
        <v>25</v>
      </c>
      <c r="J38" s="18"/>
      <c r="K38" s="44" t="s">
        <v>77</v>
      </c>
    </row>
    <row r="39" spans="1:12" ht="38.25" x14ac:dyDescent="0.2">
      <c r="A39" s="18"/>
      <c r="B39" s="62" t="s">
        <v>74</v>
      </c>
      <c r="C39" s="57" t="s">
        <v>52</v>
      </c>
      <c r="D39" s="54">
        <v>1</v>
      </c>
      <c r="E39" s="58">
        <v>4780000</v>
      </c>
      <c r="F39" s="58">
        <v>47800000</v>
      </c>
      <c r="G39" s="58">
        <v>47800000</v>
      </c>
      <c r="H39" s="58">
        <f>G39*D39</f>
        <v>47800000</v>
      </c>
      <c r="I39" s="115"/>
      <c r="J39" s="18"/>
      <c r="K39" s="44" t="s">
        <v>78</v>
      </c>
    </row>
    <row r="40" spans="1:12" ht="38.25" x14ac:dyDescent="0.2">
      <c r="A40" s="18"/>
      <c r="B40" s="62" t="s">
        <v>75</v>
      </c>
      <c r="C40" s="57" t="s">
        <v>52</v>
      </c>
      <c r="D40" s="54">
        <v>2</v>
      </c>
      <c r="E40" s="58">
        <v>8800000</v>
      </c>
      <c r="F40" s="58">
        <v>8800000</v>
      </c>
      <c r="G40" s="58">
        <v>8800000</v>
      </c>
      <c r="H40" s="58">
        <f>G40*D40</f>
        <v>17600000</v>
      </c>
      <c r="I40" s="115"/>
      <c r="J40" s="18"/>
      <c r="K40" s="44" t="s">
        <v>80</v>
      </c>
    </row>
    <row r="41" spans="1:12" ht="38.25" x14ac:dyDescent="0.2">
      <c r="A41" s="18"/>
      <c r="B41" s="62" t="s">
        <v>76</v>
      </c>
      <c r="C41" s="57" t="s">
        <v>52</v>
      </c>
      <c r="D41" s="54">
        <v>1</v>
      </c>
      <c r="E41" s="58">
        <v>2700000</v>
      </c>
      <c r="F41" s="58">
        <v>2700000</v>
      </c>
      <c r="G41" s="58">
        <v>2700000</v>
      </c>
      <c r="H41" s="58">
        <f>G41*D41</f>
        <v>2700000</v>
      </c>
      <c r="I41" s="116"/>
      <c r="J41" s="18"/>
      <c r="K41" s="44" t="s">
        <v>79</v>
      </c>
    </row>
    <row r="42" spans="1:12" x14ac:dyDescent="0.2">
      <c r="A42" s="18"/>
      <c r="B42" s="42" t="s">
        <v>45</v>
      </c>
      <c r="C42" s="48"/>
      <c r="D42" s="45"/>
      <c r="E42" s="46"/>
      <c r="F42" s="46"/>
      <c r="G42" s="46"/>
      <c r="H42" s="46">
        <f>SUM(H38:H41)</f>
        <v>100000000</v>
      </c>
      <c r="I42" s="65" t="s">
        <v>25</v>
      </c>
      <c r="J42" s="18"/>
      <c r="K42" s="18"/>
    </row>
    <row r="43" spans="1:12" x14ac:dyDescent="0.2">
      <c r="A43" s="18"/>
      <c r="B43" s="39"/>
      <c r="C43" s="44"/>
      <c r="D43" s="40"/>
      <c r="E43" s="41"/>
      <c r="F43" s="41"/>
      <c r="G43" s="41"/>
      <c r="H43" s="41"/>
      <c r="I43" s="18"/>
      <c r="J43" s="18"/>
      <c r="K43" s="18"/>
    </row>
    <row r="44" spans="1:12" ht="25.5" x14ac:dyDescent="0.2">
      <c r="A44" s="18"/>
      <c r="B44" s="56" t="s">
        <v>53</v>
      </c>
      <c r="C44" s="18"/>
      <c r="D44" s="40"/>
      <c r="E44" s="41"/>
      <c r="F44" s="41"/>
      <c r="G44" s="41"/>
      <c r="H44" s="41"/>
      <c r="I44" s="18"/>
      <c r="J44" s="18"/>
      <c r="K44" s="18"/>
    </row>
    <row r="45" spans="1:12" ht="38.25" x14ac:dyDescent="0.2">
      <c r="A45" s="18"/>
      <c r="B45" s="39" t="s">
        <v>54</v>
      </c>
      <c r="C45" s="44" t="s">
        <v>55</v>
      </c>
      <c r="D45" s="40"/>
      <c r="E45" s="41"/>
      <c r="F45" s="41"/>
      <c r="G45" s="41"/>
      <c r="H45" s="41">
        <v>149500000</v>
      </c>
      <c r="I45" s="69" t="s">
        <v>42</v>
      </c>
      <c r="J45" s="18"/>
      <c r="K45" s="18"/>
      <c r="L45" s="1" t="s">
        <v>122</v>
      </c>
    </row>
    <row r="46" spans="1:12" ht="38.25" x14ac:dyDescent="0.2">
      <c r="A46" s="18"/>
      <c r="B46" s="39" t="s">
        <v>56</v>
      </c>
      <c r="C46" s="44" t="s">
        <v>57</v>
      </c>
      <c r="D46" s="40"/>
      <c r="E46" s="41"/>
      <c r="F46" s="41"/>
      <c r="G46" s="41"/>
      <c r="H46" s="41">
        <v>148000000</v>
      </c>
      <c r="I46" s="69" t="s">
        <v>42</v>
      </c>
      <c r="J46" s="18"/>
      <c r="K46" s="18"/>
      <c r="L46" s="1" t="s">
        <v>123</v>
      </c>
    </row>
    <row r="47" spans="1:12" ht="38.25" x14ac:dyDescent="0.2">
      <c r="A47" s="18"/>
      <c r="B47" s="55" t="s">
        <v>58</v>
      </c>
      <c r="C47" s="44" t="s">
        <v>59</v>
      </c>
      <c r="D47" s="40"/>
      <c r="E47" s="41"/>
      <c r="F47" s="41"/>
      <c r="G47" s="41"/>
      <c r="H47" s="41">
        <v>99990000</v>
      </c>
      <c r="I47" s="70" t="s">
        <v>25</v>
      </c>
      <c r="J47" s="18"/>
      <c r="K47" s="18"/>
    </row>
    <row r="48" spans="1:12" ht="42" x14ac:dyDescent="0.45">
      <c r="A48" s="18"/>
      <c r="B48" s="55" t="s">
        <v>124</v>
      </c>
      <c r="C48" s="44" t="s">
        <v>61</v>
      </c>
      <c r="D48" s="40"/>
      <c r="E48" s="41"/>
      <c r="F48" s="41"/>
      <c r="G48" s="41"/>
      <c r="H48" s="41">
        <v>190597000</v>
      </c>
      <c r="I48" s="69" t="s">
        <v>42</v>
      </c>
      <c r="J48" s="18"/>
      <c r="K48" s="18"/>
      <c r="L48" s="122" t="s">
        <v>120</v>
      </c>
    </row>
    <row r="49" spans="1:15" ht="38.25" x14ac:dyDescent="0.2">
      <c r="A49" s="18"/>
      <c r="B49" s="55" t="s">
        <v>60</v>
      </c>
      <c r="C49" s="44" t="s">
        <v>62</v>
      </c>
      <c r="D49" s="40"/>
      <c r="E49" s="41"/>
      <c r="F49" s="41"/>
      <c r="G49" s="41"/>
      <c r="H49" s="41">
        <v>83783000</v>
      </c>
      <c r="I49" s="69" t="s">
        <v>42</v>
      </c>
      <c r="J49" s="18"/>
      <c r="K49" s="18"/>
      <c r="L49" s="1" t="s">
        <v>121</v>
      </c>
    </row>
    <row r="50" spans="1:15" ht="42" x14ac:dyDescent="0.45">
      <c r="A50" s="18"/>
      <c r="B50" s="55" t="s">
        <v>63</v>
      </c>
      <c r="C50" s="44" t="s">
        <v>64</v>
      </c>
      <c r="D50" s="40"/>
      <c r="E50" s="41"/>
      <c r="F50" s="41"/>
      <c r="G50" s="41"/>
      <c r="H50" s="41">
        <v>196713000</v>
      </c>
      <c r="I50" s="69" t="s">
        <v>42</v>
      </c>
      <c r="J50" s="18"/>
      <c r="K50" s="18"/>
      <c r="L50" s="122" t="s">
        <v>120</v>
      </c>
    </row>
    <row r="51" spans="1:15" ht="42" x14ac:dyDescent="0.45">
      <c r="A51" s="18"/>
      <c r="B51" s="55" t="s">
        <v>65</v>
      </c>
      <c r="C51" s="44" t="s">
        <v>66</v>
      </c>
      <c r="D51" s="40"/>
      <c r="E51" s="41"/>
      <c r="F51" s="41"/>
      <c r="G51" s="41"/>
      <c r="H51" s="41">
        <v>48982000</v>
      </c>
      <c r="I51" s="71" t="s">
        <v>25</v>
      </c>
      <c r="J51" s="18"/>
      <c r="K51" s="18"/>
      <c r="L51" s="122" t="s">
        <v>120</v>
      </c>
    </row>
    <row r="52" spans="1:15" x14ac:dyDescent="0.2">
      <c r="A52" s="18"/>
      <c r="B52" s="42" t="s">
        <v>45</v>
      </c>
      <c r="C52" s="64"/>
      <c r="D52" s="45"/>
      <c r="E52" s="46"/>
      <c r="F52" s="46"/>
      <c r="G52" s="46"/>
      <c r="H52" s="46">
        <f>SUM(H45:H51)</f>
        <v>917565000</v>
      </c>
      <c r="I52" s="18"/>
      <c r="J52" s="18"/>
      <c r="K52" s="18"/>
    </row>
    <row r="53" spans="1:15" ht="38.25" x14ac:dyDescent="0.2">
      <c r="A53" s="21"/>
      <c r="B53" s="56" t="s">
        <v>107</v>
      </c>
      <c r="C53" s="73"/>
      <c r="D53" s="74"/>
      <c r="E53" s="75"/>
      <c r="F53" s="75"/>
      <c r="G53" s="75"/>
      <c r="H53" s="75"/>
      <c r="I53" s="21"/>
      <c r="J53" s="21"/>
      <c r="K53" s="17"/>
    </row>
    <row r="54" spans="1:15" ht="51" x14ac:dyDescent="0.2">
      <c r="A54" s="21"/>
      <c r="B54" s="76" t="s">
        <v>106</v>
      </c>
      <c r="C54" s="80" t="s">
        <v>108</v>
      </c>
      <c r="D54" s="77"/>
      <c r="E54" s="78"/>
      <c r="F54" s="78"/>
      <c r="G54" s="78"/>
      <c r="H54" s="81">
        <v>27835377200</v>
      </c>
      <c r="I54" s="79"/>
      <c r="J54" s="21"/>
      <c r="K54" s="17"/>
    </row>
    <row r="55" spans="1:15" ht="38.25" x14ac:dyDescent="0.2">
      <c r="A55" s="21"/>
      <c r="B55" s="76" t="s">
        <v>109</v>
      </c>
      <c r="C55" s="80" t="s">
        <v>110</v>
      </c>
      <c r="D55" s="74"/>
      <c r="E55" s="75"/>
      <c r="F55" s="75"/>
      <c r="G55" s="75"/>
      <c r="H55" s="82">
        <v>115472500</v>
      </c>
      <c r="I55" s="21"/>
      <c r="J55" s="21"/>
      <c r="K55" s="17"/>
    </row>
    <row r="56" spans="1:15" ht="89.25" x14ac:dyDescent="0.2">
      <c r="A56" s="21"/>
      <c r="B56" s="76" t="s">
        <v>111</v>
      </c>
      <c r="C56" s="80" t="s">
        <v>112</v>
      </c>
      <c r="D56" s="74"/>
      <c r="E56" s="75"/>
      <c r="F56" s="75"/>
      <c r="G56" s="75"/>
      <c r="H56" s="82">
        <v>466743750</v>
      </c>
      <c r="I56" s="21"/>
      <c r="J56" s="21"/>
      <c r="K56" s="17"/>
    </row>
    <row r="57" spans="1:15" x14ac:dyDescent="0.2">
      <c r="A57" s="21"/>
      <c r="B57" s="72" t="s">
        <v>11</v>
      </c>
      <c r="C57" s="73"/>
      <c r="D57" s="74"/>
      <c r="E57" s="75"/>
      <c r="F57" s="75"/>
      <c r="G57" s="75"/>
      <c r="H57" s="75">
        <f>SUM(H54:H56)</f>
        <v>28417593450</v>
      </c>
      <c r="I57" s="21"/>
      <c r="J57" s="21"/>
      <c r="K57" s="17"/>
    </row>
    <row r="58" spans="1:15" ht="38.25" x14ac:dyDescent="0.2">
      <c r="A58" s="21"/>
      <c r="B58" s="56" t="s">
        <v>113</v>
      </c>
      <c r="C58" s="73"/>
      <c r="D58" s="74"/>
      <c r="E58" s="75"/>
      <c r="F58" s="75"/>
      <c r="G58" s="75"/>
      <c r="H58" s="75"/>
      <c r="I58" s="21"/>
      <c r="J58" s="21"/>
      <c r="K58" s="17"/>
    </row>
    <row r="59" spans="1:15" ht="63.75" x14ac:dyDescent="0.2">
      <c r="A59" s="21"/>
      <c r="B59" s="76" t="s">
        <v>114</v>
      </c>
      <c r="C59" s="80" t="s">
        <v>115</v>
      </c>
      <c r="D59" s="74"/>
      <c r="E59" s="75"/>
      <c r="F59" s="75"/>
      <c r="G59" s="75"/>
      <c r="H59" s="82">
        <v>35600000</v>
      </c>
      <c r="I59" s="21"/>
      <c r="J59" s="21"/>
      <c r="K59" s="17"/>
    </row>
    <row r="60" spans="1:15" ht="51" x14ac:dyDescent="0.2">
      <c r="A60" s="21"/>
      <c r="B60" s="76" t="s">
        <v>116</v>
      </c>
      <c r="C60" s="80" t="s">
        <v>117</v>
      </c>
      <c r="D60" s="74"/>
      <c r="E60" s="75"/>
      <c r="F60" s="75"/>
      <c r="G60" s="75"/>
      <c r="H60" s="82">
        <v>43200000</v>
      </c>
      <c r="I60" s="21"/>
      <c r="J60" s="21"/>
      <c r="K60" s="17"/>
    </row>
    <row r="61" spans="1:15" x14ac:dyDescent="0.2">
      <c r="A61" s="21"/>
      <c r="B61" s="83" t="s">
        <v>11</v>
      </c>
      <c r="C61" s="80"/>
      <c r="D61" s="74"/>
      <c r="E61" s="75"/>
      <c r="F61" s="75"/>
      <c r="G61" s="75"/>
      <c r="H61" s="75">
        <f>SUM(H59:H60)</f>
        <v>78800000</v>
      </c>
      <c r="I61" s="21"/>
      <c r="J61" s="21"/>
      <c r="K61" s="17"/>
    </row>
    <row r="62" spans="1:15" ht="16.5" x14ac:dyDescent="0.25">
      <c r="A62" s="89"/>
      <c r="B62" s="90" t="s">
        <v>26</v>
      </c>
      <c r="C62" s="91"/>
      <c r="D62" s="89"/>
      <c r="E62" s="92"/>
      <c r="F62" s="93"/>
      <c r="G62" s="92"/>
      <c r="H62" s="93">
        <f>SUM(H14+H18+H23+H31+H33+H36+H42+H52+H57+H61)</f>
        <v>30827570110</v>
      </c>
      <c r="I62" s="94"/>
      <c r="J62" s="95"/>
      <c r="K62" s="17"/>
      <c r="M62" s="19"/>
      <c r="O62" s="20"/>
    </row>
    <row r="63" spans="1:15" ht="16.5" x14ac:dyDescent="0.3">
      <c r="A63" s="94"/>
      <c r="B63" s="90"/>
      <c r="C63" s="96"/>
      <c r="D63" s="94"/>
      <c r="E63" s="97"/>
      <c r="F63" s="98"/>
      <c r="G63" s="97"/>
      <c r="H63" s="98"/>
      <c r="I63" s="94"/>
      <c r="J63" s="95"/>
      <c r="K63" s="21"/>
      <c r="M63" s="19"/>
      <c r="O63" s="20"/>
    </row>
    <row r="64" spans="1:15" s="22" customFormat="1" ht="15.75" x14ac:dyDescent="0.25">
      <c r="A64" s="100" t="s">
        <v>27</v>
      </c>
      <c r="B64" s="100"/>
      <c r="C64" s="100"/>
      <c r="D64" s="100"/>
      <c r="E64" s="24"/>
      <c r="F64" s="99"/>
      <c r="G64" s="24"/>
      <c r="H64" s="102" t="s">
        <v>37</v>
      </c>
      <c r="I64" s="102"/>
      <c r="J64" s="102"/>
      <c r="L64" s="23"/>
    </row>
    <row r="65" spans="1:12" s="22" customFormat="1" ht="15.75" x14ac:dyDescent="0.25">
      <c r="A65" s="100" t="s">
        <v>32</v>
      </c>
      <c r="B65" s="100"/>
      <c r="C65" s="100"/>
      <c r="D65" s="100"/>
      <c r="E65" s="24"/>
      <c r="F65" s="25"/>
      <c r="G65" s="24"/>
      <c r="H65" s="102" t="s">
        <v>118</v>
      </c>
      <c r="I65" s="102"/>
      <c r="J65" s="102"/>
      <c r="L65" s="23"/>
    </row>
    <row r="66" spans="1:12" s="22" customFormat="1" ht="15.75" x14ac:dyDescent="0.25">
      <c r="A66" s="103" t="s">
        <v>28</v>
      </c>
      <c r="B66" s="103"/>
      <c r="C66" s="103"/>
      <c r="D66" s="103"/>
      <c r="E66" s="26"/>
      <c r="F66" s="26"/>
      <c r="G66" s="26"/>
      <c r="H66" s="27"/>
      <c r="I66" s="26"/>
      <c r="J66" s="27"/>
      <c r="L66" s="23"/>
    </row>
    <row r="67" spans="1:12" s="22" customFormat="1" ht="15.75" x14ac:dyDescent="0.25">
      <c r="A67" s="101" t="s">
        <v>33</v>
      </c>
      <c r="B67" s="101"/>
      <c r="C67" s="101"/>
      <c r="D67" s="101"/>
      <c r="E67" s="26"/>
      <c r="F67" s="31"/>
      <c r="G67" s="26"/>
      <c r="H67" s="26"/>
      <c r="I67" s="26"/>
      <c r="J67" s="26"/>
      <c r="L67" s="23"/>
    </row>
    <row r="68" spans="1:12" ht="15.75" x14ac:dyDescent="0.25">
      <c r="A68" s="28"/>
      <c r="B68" s="29"/>
      <c r="C68" s="30"/>
      <c r="D68" s="29"/>
      <c r="E68" s="26"/>
      <c r="F68" s="26"/>
      <c r="G68" s="26"/>
      <c r="H68" s="26"/>
      <c r="I68" s="26"/>
      <c r="J68" s="26"/>
      <c r="L68" s="32"/>
    </row>
    <row r="69" spans="1:12" ht="15.75" x14ac:dyDescent="0.25">
      <c r="A69" s="28"/>
      <c r="B69" s="29"/>
      <c r="C69" s="30"/>
      <c r="D69" s="29"/>
      <c r="E69" s="26"/>
      <c r="F69" s="26"/>
      <c r="G69" s="26"/>
      <c r="H69" s="26"/>
      <c r="I69" s="26"/>
      <c r="J69" s="26"/>
      <c r="L69" s="32"/>
    </row>
    <row r="70" spans="1:12" ht="15.75" x14ac:dyDescent="0.25">
      <c r="A70" s="28"/>
      <c r="B70" s="29"/>
      <c r="C70" s="30"/>
      <c r="D70" s="29"/>
      <c r="E70" s="26"/>
      <c r="F70" s="26"/>
      <c r="G70" s="26"/>
      <c r="H70" s="26"/>
      <c r="I70" s="26"/>
      <c r="J70" s="26"/>
      <c r="L70" s="32"/>
    </row>
    <row r="71" spans="1:12" ht="15.75" x14ac:dyDescent="0.25">
      <c r="A71" s="104" t="s">
        <v>34</v>
      </c>
      <c r="B71" s="104"/>
      <c r="C71" s="104"/>
      <c r="D71" s="104"/>
      <c r="E71" s="26"/>
      <c r="F71" s="31"/>
      <c r="G71" s="26"/>
      <c r="H71" s="105" t="s">
        <v>29</v>
      </c>
      <c r="I71" s="105"/>
      <c r="J71" s="105"/>
      <c r="L71" s="32"/>
    </row>
    <row r="72" spans="1:12" ht="15.75" x14ac:dyDescent="0.25">
      <c r="A72" s="100" t="s">
        <v>35</v>
      </c>
      <c r="B72" s="100"/>
      <c r="C72" s="100"/>
      <c r="D72" s="100"/>
      <c r="E72" s="26"/>
      <c r="F72" s="26"/>
      <c r="G72" s="26"/>
      <c r="H72" s="106" t="s">
        <v>30</v>
      </c>
      <c r="I72" s="106"/>
      <c r="J72" s="106"/>
      <c r="L72" s="32"/>
    </row>
    <row r="73" spans="1:12" ht="15.75" x14ac:dyDescent="0.25">
      <c r="A73" s="100" t="s">
        <v>36</v>
      </c>
      <c r="B73" s="100"/>
      <c r="C73" s="100"/>
      <c r="D73" s="100"/>
      <c r="E73" s="26"/>
      <c r="F73" s="26"/>
      <c r="G73" s="26"/>
      <c r="H73" s="26"/>
      <c r="I73" s="26"/>
      <c r="J73" s="26"/>
      <c r="L73" s="32"/>
    </row>
    <row r="74" spans="1:12" ht="15.75" x14ac:dyDescent="0.25">
      <c r="A74" s="26"/>
      <c r="B74" s="26"/>
      <c r="C74" s="26"/>
      <c r="D74" s="26"/>
      <c r="E74" s="26"/>
      <c r="F74" s="26"/>
      <c r="G74" s="26"/>
      <c r="H74" s="26"/>
      <c r="I74" s="26"/>
      <c r="J74" s="26"/>
    </row>
    <row r="75" spans="1:12" ht="15.75" x14ac:dyDescent="0.25">
      <c r="A75" s="26"/>
      <c r="B75" s="26"/>
      <c r="C75" s="26"/>
      <c r="D75" s="26"/>
      <c r="E75" s="26"/>
      <c r="F75" s="26"/>
      <c r="G75" s="26"/>
      <c r="H75" s="26"/>
      <c r="I75" s="26"/>
      <c r="J75" s="26"/>
    </row>
    <row r="76" spans="1:12" ht="15.75" x14ac:dyDescent="0.25">
      <c r="A76" s="26"/>
      <c r="B76" s="26"/>
      <c r="C76" s="26"/>
      <c r="D76" s="26"/>
      <c r="E76" s="26"/>
      <c r="F76" s="26"/>
      <c r="G76" s="26"/>
      <c r="H76" s="26"/>
      <c r="I76" s="26"/>
      <c r="J76" s="26"/>
    </row>
    <row r="77" spans="1:12" ht="15.75" x14ac:dyDescent="0.25">
      <c r="A77" s="26"/>
      <c r="B77" s="26"/>
      <c r="C77" s="26"/>
      <c r="D77" s="26"/>
      <c r="E77" s="26"/>
      <c r="F77" s="26"/>
      <c r="G77" s="26"/>
      <c r="H77" s="26"/>
      <c r="I77" s="26"/>
      <c r="J77" s="26"/>
    </row>
    <row r="78" spans="1:12" ht="15.75" x14ac:dyDescent="0.25">
      <c r="A78" s="26"/>
      <c r="B78" s="26"/>
      <c r="C78" s="26"/>
      <c r="D78" s="26"/>
      <c r="E78" s="26"/>
      <c r="F78" s="26"/>
      <c r="G78" s="26"/>
      <c r="H78" s="26"/>
      <c r="I78" s="26"/>
      <c r="J78" s="26"/>
    </row>
    <row r="79" spans="1:12" ht="15.75" x14ac:dyDescent="0.25">
      <c r="A79" s="26"/>
      <c r="B79" s="26"/>
      <c r="C79" s="26"/>
      <c r="D79" s="26"/>
      <c r="E79" s="26"/>
      <c r="F79" s="26"/>
      <c r="G79" s="26"/>
      <c r="H79" s="26"/>
      <c r="I79" s="26"/>
      <c r="J79" s="26"/>
    </row>
    <row r="80" spans="1:12" ht="15.75" x14ac:dyDescent="0.25">
      <c r="A80" s="26"/>
      <c r="B80" s="26"/>
      <c r="C80" s="26"/>
      <c r="D80" s="26"/>
      <c r="E80" s="26"/>
      <c r="F80" s="26"/>
      <c r="G80" s="26"/>
      <c r="H80" s="26"/>
      <c r="I80" s="26"/>
      <c r="J80" s="26"/>
    </row>
    <row r="81" spans="1:10" ht="15.75" x14ac:dyDescent="0.25">
      <c r="A81" s="26"/>
      <c r="B81" s="26"/>
      <c r="C81" s="26"/>
      <c r="D81" s="26"/>
      <c r="E81" s="26"/>
      <c r="F81" s="26"/>
      <c r="G81" s="26"/>
      <c r="H81" s="26"/>
      <c r="I81" s="26"/>
      <c r="J81" s="26"/>
    </row>
    <row r="82" spans="1:10" ht="15.75" x14ac:dyDescent="0.25">
      <c r="A82" s="26"/>
      <c r="B82" s="26"/>
      <c r="C82" s="26"/>
      <c r="D82" s="26"/>
      <c r="E82" s="26"/>
      <c r="F82" s="26"/>
      <c r="G82" s="26"/>
      <c r="H82" s="26"/>
      <c r="I82" s="26"/>
      <c r="J82" s="26"/>
    </row>
    <row r="83" spans="1:10" ht="15.75" x14ac:dyDescent="0.25">
      <c r="A83" s="26"/>
      <c r="B83" s="26"/>
      <c r="C83" s="26"/>
      <c r="D83" s="26"/>
      <c r="E83" s="26"/>
      <c r="F83" s="26"/>
      <c r="G83" s="26"/>
      <c r="H83" s="26"/>
      <c r="I83" s="26"/>
      <c r="J83" s="26"/>
    </row>
  </sheetData>
  <mergeCells count="23">
    <mergeCell ref="I24:I30"/>
    <mergeCell ref="I20:I22"/>
    <mergeCell ref="I38:I41"/>
    <mergeCell ref="I11:I14"/>
    <mergeCell ref="I15:I18"/>
    <mergeCell ref="I35:I36"/>
    <mergeCell ref="A2:J2"/>
    <mergeCell ref="A3:J3"/>
    <mergeCell ref="A4:J4"/>
    <mergeCell ref="A5:A7"/>
    <mergeCell ref="D5:F5"/>
    <mergeCell ref="J5:J7"/>
    <mergeCell ref="A73:D73"/>
    <mergeCell ref="A67:D67"/>
    <mergeCell ref="A64:D64"/>
    <mergeCell ref="H64:J64"/>
    <mergeCell ref="A65:D65"/>
    <mergeCell ref="H65:J65"/>
    <mergeCell ref="A66:D66"/>
    <mergeCell ref="A71:D71"/>
    <mergeCell ref="H71:J71"/>
    <mergeCell ref="A72:D72"/>
    <mergeCell ref="H72:J72"/>
  </mergeCells>
  <pageMargins left="0.51181102362204722" right="0.11811023622047245" top="0.39370078740157483" bottom="0.74803149606299213" header="0.31496062992125984" footer="0.31496062992125984"/>
  <pageSetup paperSize="5" scale="70" orientation="landscape" r:id="rId1"/>
  <rowBreaks count="4" manualBreakCount="4">
    <brk id="25" max="18" man="1"/>
    <brk id="43" max="18" man="1"/>
    <brk id="59" max="18" man="1"/>
    <brk id="85" max="18" man="1"/>
  </rowBreaks>
  <colBreaks count="1" manualBreakCount="1">
    <brk id="11" max="9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Semester I PENGADAAN 2019</vt:lpstr>
      <vt:lpstr>'Semester I PENGADAAN 2019'!Print_Area</vt:lpstr>
      <vt:lpstr>'Semester I PENGADAAN 2019'!Print_Titles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cp:lastPrinted>2019-08-09T04:22:03Z</cp:lastPrinted>
  <dcterms:created xsi:type="dcterms:W3CDTF">2019-07-23T03:04:34Z</dcterms:created>
  <dcterms:modified xsi:type="dcterms:W3CDTF">2019-09-09T04:22:53Z</dcterms:modified>
</cp:coreProperties>
</file>